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filterPrivacy="1" defaultThemeVersion="166925"/>
  <xr:revisionPtr revIDLastSave="0" documentId="13_ncr:1_{DB460A28-162F-43E2-A07D-8139C8F0B795}" xr6:coauthVersionLast="47" xr6:coauthVersionMax="47" xr10:uidLastSave="{00000000-0000-0000-0000-000000000000}"/>
  <bookViews>
    <workbookView xWindow="28680" yWindow="1290" windowWidth="25440" windowHeight="15270" xr2:uid="{78397B98-DE06-4FB6-91A1-6EF2BDD625CF}"/>
  </bookViews>
  <sheets>
    <sheet name="Sheet1" sheetId="1" r:id="rId1"/>
  </sheets>
  <calcPr calcId="191029" iterateDelta="1E-4"/>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11" i="1" l="1"/>
  <c r="I11" i="1"/>
  <c r="K11" i="1" s="1"/>
  <c r="J10" i="1"/>
  <c r="I10" i="1"/>
  <c r="K10" i="1" s="1"/>
</calcChain>
</file>

<file path=xl/sharedStrings.xml><?xml version="1.0" encoding="utf-8"?>
<sst xmlns="http://schemas.openxmlformats.org/spreadsheetml/2006/main" count="32" uniqueCount="30">
  <si>
    <t>VšĮ VUL Santaros klinikos</t>
  </si>
  <si>
    <t xml:space="preserve">Vienkartinių medicinos pagalbos priemonių pirkimas </t>
  </si>
  <si>
    <t xml:space="preserve">2. Visoms nurodytoms konkrečioms medžiagoms ir/ar konkretiems prekių pavadinimams taikoma „arba lygiavertis“.                </t>
  </si>
  <si>
    <t xml:space="preserve">3. Tiekėjas, siūlantis lygiavertę prekę privalo patikimomis priemonėmis įrodyti, kad siūloma prekė yra lygiavertė ir visiškai atitinka techninėje specifikacijoje keliamus reikalavimus.      </t>
  </si>
  <si>
    <t>Pirkimo dalies Nr.</t>
  </si>
  <si>
    <t>Priemonės pavadinimas</t>
  </si>
  <si>
    <t>Charakteristikos, reikalavimai</t>
  </si>
  <si>
    <t>Mato vienetas</t>
  </si>
  <si>
    <t xml:space="preserve">  Preliminarus kiekis 36 mėn.</t>
  </si>
  <si>
    <t>Firminis priemonių pavadinimas, gamintojas, priemonės kodas gamintojo kataloge*</t>
  </si>
  <si>
    <t>PVM tarifas ٪</t>
  </si>
  <si>
    <t>BVPŽ kodas</t>
  </si>
  <si>
    <t>Pastabos</t>
  </si>
  <si>
    <t>vnt.</t>
  </si>
  <si>
    <t xml:space="preserve">Sterilus pagaliukas su vata </t>
  </si>
  <si>
    <t>Kiekvienas sterilus pagaliukas supakuotas po vieną vienetą.</t>
  </si>
  <si>
    <t>Šilduomasis paketas</t>
  </si>
  <si>
    <t>22-24 x 38-40cm.</t>
  </si>
  <si>
    <t>33140000-3</t>
  </si>
  <si>
    <r>
      <t>1 .</t>
    </r>
    <r>
      <rPr>
        <sz val="11"/>
        <rFont val="Times New Roman"/>
        <family val="1"/>
        <charset val="186"/>
      </rPr>
      <t xml:space="preserve"> Prekių kokybė, žymėjimas, informacija vartotojui turi atitikti 93/42/EEC ir/ar  MDR (ES) 2017/745 direktivų reikalavimams, CE ženklinimas, pateikti kartu su pasiūlymų tai įrodančius dokumentus.                                                                                                                                                                                   </t>
    </r>
  </si>
  <si>
    <t xml:space="preserve">4. Tiekėjas turi pateikti dokumentus, įrodančius siūlomų prekių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Prekių katalogai ir aprašymai gali būti pateikiami anglų kalba. Jei atitinkami dokumentai yra išduoti kita, nei reikalaujama, kalba (lietuvių ar anglų), kartu turi būti pateiktas vertimas į lietuvių kalbą. Šiuose dokumentuose tiekėjas turi grafiškai nurodyti (t. y. pastebimai pažymėti – spalvotai markiruoti, ir/ar nurodyti rodyklėmis, ir/ar pabraukti) konkrečias teikiamų dokumentų vietas, kur aprašomos reikalaujamų techninių charakteristikų reikšmės. Taip pat tiekėjas turi pateikti nuorodas į gamintojo interneto tinklalapį (jei toks yra), kuriame perkančiosios organizacijos vertintojai galėtų patikrinti teikiamų duomenų autentiškumą (nuorodos turi būti parašytos pateikiamuose kataloguose ar aprašymuose). Prekių charakteristikoms patvirtinti tiekėjai privalo pateikti techninių duomenų lapą ar lygiavertį gamintojo dokumentą. Kiti gamintojo dokumentai, nenurodyti šiame punkte, nebus laikomi pakankama ir patikima informacija vertinimui atlikti.          </t>
  </si>
  <si>
    <r>
      <t xml:space="preserve">PO turi teisę reikalauti pateikti katalogų ir techninių aprašų originalus, o tiekėjui jų nepateikus – pasiūlymą atmesti.*Prekės kodas gamintojo kataloge, jeigu gamintojas turi savo prekių katalogą.                                                                                                                                                      </t>
    </r>
    <r>
      <rPr>
        <sz val="11"/>
        <color rgb="FFFF0000"/>
        <rFont val="Times New Roman"/>
        <family val="1"/>
        <charset val="186"/>
      </rPr>
      <t xml:space="preserve">5. Patiektų prekių galiojimo laikas prekių pristatymo metu turi būti ne trumpesnis kaip 70 (septyniasdešimt) proc. prekės galiojimo termino. </t>
    </r>
  </si>
  <si>
    <t>Vieneto įkainis EUR be PVM</t>
  </si>
  <si>
    <t>Maksimali pirkimo suma Eur su PVM</t>
  </si>
  <si>
    <t>Vieneto įkainis EUR su PVM</t>
  </si>
  <si>
    <t>Pirkimo suma Eur be PVM</t>
  </si>
  <si>
    <t>Pirkimo suma Eur su PVM</t>
  </si>
  <si>
    <t xml:space="preserve">Kompresas šildantis - šaldantis, gelio, 21x38 cm /Zarys International Group/KCZ2138    </t>
  </si>
  <si>
    <t>YANGZHOU WUYANG MEDICAL EQUIPMENT CO/Sterilus medinis aplikatorius N100, 150mm/</t>
  </si>
  <si>
    <t xml:space="preserve">Direktorius Juozas Devižis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</si>
</sst>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charset val="186"/>
      <scheme val="minor"/>
    </font>
    <font>
      <sz val="11"/>
      <color rgb="FF006100"/>
      <name val="Calibri"/>
      <family val="2"/>
      <charset val="186"/>
      <scheme val="minor"/>
    </font>
    <font>
      <b/>
      <sz val="11"/>
      <name val="Times New Roman"/>
      <family val="1"/>
      <charset val="186"/>
    </font>
    <font>
      <sz val="11"/>
      <color theme="1"/>
      <name val="Times New Roman"/>
      <family val="1"/>
      <charset val="186"/>
    </font>
    <font>
      <b/>
      <sz val="11"/>
      <color theme="1"/>
      <name val="Times New Roman"/>
      <family val="1"/>
      <charset val="186"/>
    </font>
    <font>
      <sz val="11"/>
      <name val="Times New Roman"/>
      <family val="1"/>
      <charset val="186"/>
    </font>
    <font>
      <b/>
      <sz val="11"/>
      <color rgb="FF000000"/>
      <name val="Times New Roman"/>
      <family val="1"/>
      <charset val="186"/>
    </font>
    <font>
      <sz val="11"/>
      <color rgb="FF000000"/>
      <name val="Times New Roman"/>
      <family val="1"/>
      <charset val="186"/>
    </font>
    <font>
      <sz val="11"/>
      <color rgb="FF006100"/>
      <name val="Times New Roman"/>
      <family val="1"/>
      <charset val="186"/>
    </font>
    <font>
      <sz val="11"/>
      <color rgb="FFFF0000"/>
      <name val="Times New Roman"/>
      <family val="1"/>
    </font>
    <font>
      <sz val="11"/>
      <color rgb="FFC00000"/>
      <name val="Times New Roman"/>
      <family val="1"/>
    </font>
    <font>
      <sz val="11"/>
      <name val="Times New Roman"/>
      <family val="1"/>
    </font>
    <font>
      <sz val="11"/>
      <color theme="1"/>
      <name val="Times New Roman"/>
      <family val="1"/>
    </font>
    <font>
      <sz val="11"/>
      <color rgb="FFFF0000"/>
      <name val="Times New Roman"/>
      <family val="1"/>
      <charset val="186"/>
    </font>
  </fonts>
  <fills count="6">
    <fill>
      <patternFill patternType="none"/>
    </fill>
    <fill>
      <patternFill patternType="gray125"/>
    </fill>
    <fill>
      <patternFill patternType="solid">
        <fgColor rgb="FFC6EFCE"/>
      </patternFill>
    </fill>
    <fill>
      <patternFill patternType="solid">
        <fgColor rgb="FFFFFFFF"/>
        <bgColor rgb="FF000000"/>
      </patternFill>
    </fill>
    <fill>
      <patternFill patternType="solid">
        <fgColor theme="0"/>
        <bgColor indexed="64"/>
      </patternFill>
    </fill>
    <fill>
      <patternFill patternType="solid">
        <fgColor rgb="FFFFFF00"/>
        <bgColor indexed="64"/>
      </patternFill>
    </fill>
  </fills>
  <borders count="19">
    <border>
      <left/>
      <right/>
      <top/>
      <bottom/>
      <diagonal/>
    </border>
    <border>
      <left/>
      <right/>
      <top/>
      <bottom style="medium">
        <color theme="4" tint="0.39991454817346722"/>
      </bottom>
      <diagonal/>
    </border>
    <border>
      <left style="medium">
        <color theme="4" tint="0.39994506668294322"/>
      </left>
      <right/>
      <top style="medium">
        <color theme="4" tint="0.39991454817346722"/>
      </top>
      <bottom/>
      <diagonal/>
    </border>
    <border>
      <left/>
      <right/>
      <top style="medium">
        <color theme="4" tint="0.39991454817346722"/>
      </top>
      <bottom/>
      <diagonal/>
    </border>
    <border>
      <left/>
      <right style="medium">
        <color theme="4" tint="0.39991454817346722"/>
      </right>
      <top style="medium">
        <color theme="4" tint="0.39991454817346722"/>
      </top>
      <bottom/>
      <diagonal/>
    </border>
    <border>
      <left style="medium">
        <color theme="4" tint="0.39994506668294322"/>
      </left>
      <right/>
      <top/>
      <bottom/>
      <diagonal/>
    </border>
    <border>
      <left/>
      <right style="medium">
        <color theme="4" tint="0.39991454817346722"/>
      </right>
      <top/>
      <bottom/>
      <diagonal/>
    </border>
    <border>
      <left style="medium">
        <color theme="4" tint="0.39994506668294322"/>
      </left>
      <right/>
      <top/>
      <bottom style="medium">
        <color theme="4" tint="0.39991454817346722"/>
      </bottom>
      <diagonal/>
    </border>
    <border>
      <left/>
      <right style="medium">
        <color theme="4" tint="0.39991454817346722"/>
      </right>
      <top/>
      <bottom style="medium">
        <color theme="4" tint="0.39991454817346722"/>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rgb="FF000000"/>
      </left>
      <right style="thin">
        <color rgb="FF000000"/>
      </right>
      <top style="thin">
        <color rgb="FF000000"/>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theme="0" tint="-0.14999847407452621"/>
      </left>
      <right/>
      <top/>
      <bottom style="thin">
        <color theme="0" tint="-0.14999847407452621"/>
      </bottom>
      <diagonal/>
    </border>
    <border>
      <left style="thin">
        <color theme="0" tint="-0.14999847407452621"/>
      </left>
      <right/>
      <top/>
      <bottom/>
      <diagonal/>
    </border>
  </borders>
  <cellStyleXfs count="2">
    <xf numFmtId="0" fontId="0" fillId="0" borderId="0"/>
    <xf numFmtId="0" fontId="1" fillId="2" borderId="0" applyNumberFormat="0" applyBorder="0" applyAlignment="0" applyProtection="0"/>
  </cellStyleXfs>
  <cellXfs count="48">
    <xf numFmtId="0" fontId="0" fillId="0" borderId="0" xfId="0"/>
    <xf numFmtId="2" fontId="2" fillId="0" borderId="0" xfId="0" applyNumberFormat="1" applyFont="1" applyAlignment="1" applyProtection="1">
      <alignment horizontal="left" vertical="top"/>
      <protection locked="0"/>
    </xf>
    <xf numFmtId="0" fontId="3" fillId="0" borderId="0" xfId="0" applyFont="1"/>
    <xf numFmtId="0" fontId="3" fillId="0" borderId="0" xfId="0" applyFont="1" applyAlignment="1">
      <alignment horizontal="center"/>
    </xf>
    <xf numFmtId="0" fontId="5" fillId="0" borderId="0" xfId="0" applyFont="1" applyAlignment="1" applyProtection="1">
      <alignment vertical="top"/>
      <protection locked="0"/>
    </xf>
    <xf numFmtId="0" fontId="5" fillId="0" borderId="6" xfId="0" applyFont="1" applyBorder="1" applyAlignment="1" applyProtection="1">
      <alignment vertical="top"/>
      <protection locked="0"/>
    </xf>
    <xf numFmtId="0" fontId="5" fillId="0" borderId="1" xfId="0" applyFont="1" applyBorder="1" applyAlignment="1" applyProtection="1">
      <alignment vertical="top"/>
      <protection locked="0"/>
    </xf>
    <xf numFmtId="0" fontId="5" fillId="0" borderId="8" xfId="0" applyFont="1" applyBorder="1" applyAlignment="1" applyProtection="1">
      <alignment vertical="top"/>
      <protection locked="0"/>
    </xf>
    <xf numFmtId="0" fontId="2" fillId="0" borderId="0" xfId="0" applyFont="1" applyAlignment="1" applyProtection="1">
      <alignment horizontal="left" vertical="top"/>
      <protection locked="0"/>
    </xf>
    <xf numFmtId="0" fontId="2" fillId="0" borderId="0" xfId="0" applyFont="1" applyAlignment="1" applyProtection="1">
      <alignment horizontal="center" vertical="top"/>
      <protection locked="0"/>
    </xf>
    <xf numFmtId="0" fontId="2" fillId="0" borderId="9" xfId="0" applyFont="1" applyBorder="1" applyAlignment="1">
      <alignment horizontal="left" vertical="top" wrapText="1"/>
    </xf>
    <xf numFmtId="0" fontId="2" fillId="0" borderId="9" xfId="0" applyFont="1" applyBorder="1" applyAlignment="1">
      <alignment horizontal="center" vertical="top" wrapText="1"/>
    </xf>
    <xf numFmtId="0" fontId="2" fillId="0" borderId="10" xfId="0" applyFont="1" applyBorder="1" applyAlignment="1">
      <alignment horizontal="center" vertical="top" wrapText="1"/>
    </xf>
    <xf numFmtId="0" fontId="2" fillId="0" borderId="11" xfId="0" applyFont="1" applyBorder="1" applyAlignment="1">
      <alignment horizontal="center" vertical="top" wrapText="1"/>
    </xf>
    <xf numFmtId="0" fontId="2" fillId="3" borderId="12" xfId="0" applyFont="1" applyFill="1" applyBorder="1" applyAlignment="1">
      <alignment horizontal="center" vertical="top" wrapText="1"/>
    </xf>
    <xf numFmtId="0" fontId="6" fillId="0" borderId="13" xfId="0" applyFont="1" applyBorder="1" applyAlignment="1">
      <alignment horizontal="center" vertical="top" wrapText="1"/>
    </xf>
    <xf numFmtId="0" fontId="7" fillId="0" borderId="0" xfId="0" applyFont="1" applyAlignment="1">
      <alignment wrapText="1"/>
    </xf>
    <xf numFmtId="0" fontId="3" fillId="0" borderId="13" xfId="0" applyFont="1" applyBorder="1" applyAlignment="1">
      <alignment vertical="top" wrapText="1"/>
    </xf>
    <xf numFmtId="0" fontId="3" fillId="0" borderId="13" xfId="0" applyFont="1" applyBorder="1" applyAlignment="1">
      <alignment horizontal="center" vertical="top"/>
    </xf>
    <xf numFmtId="0" fontId="5" fillId="3" borderId="13" xfId="0" applyFont="1" applyFill="1" applyBorder="1" applyAlignment="1">
      <alignment horizontal="center" vertical="top" wrapText="1"/>
    </xf>
    <xf numFmtId="0" fontId="7" fillId="0" borderId="13" xfId="0" applyFont="1" applyBorder="1" applyAlignment="1">
      <alignment horizontal="center" vertical="top"/>
    </xf>
    <xf numFmtId="0" fontId="5" fillId="0" borderId="13" xfId="0" applyFont="1" applyBorder="1" applyAlignment="1">
      <alignment horizontal="center" vertical="top" wrapText="1"/>
    </xf>
    <xf numFmtId="0" fontId="3" fillId="0" borderId="14" xfId="0" applyFont="1" applyBorder="1" applyAlignment="1">
      <alignment horizontal="left" vertical="top" wrapText="1"/>
    </xf>
    <xf numFmtId="0" fontId="9" fillId="0" borderId="14" xfId="0" applyFont="1" applyBorder="1" applyAlignment="1">
      <alignment horizontal="center" vertical="center" wrapText="1"/>
    </xf>
    <xf numFmtId="0" fontId="10" fillId="0" borderId="14" xfId="0" applyFont="1" applyBorder="1" applyAlignment="1">
      <alignment horizontal="left" vertical="center" wrapText="1"/>
    </xf>
    <xf numFmtId="49" fontId="12" fillId="0" borderId="15" xfId="0" applyNumberFormat="1" applyFont="1" applyBorder="1" applyAlignment="1">
      <alignment horizontal="left" vertical="top" wrapText="1"/>
    </xf>
    <xf numFmtId="49" fontId="12" fillId="0" borderId="16" xfId="0" applyNumberFormat="1" applyFont="1" applyBorder="1" applyAlignment="1">
      <alignment horizontal="left" vertical="top" wrapText="1"/>
    </xf>
    <xf numFmtId="0" fontId="3" fillId="0" borderId="0" xfId="0" applyFont="1" applyAlignment="1">
      <alignment horizontal="left"/>
    </xf>
    <xf numFmtId="49" fontId="11" fillId="4" borderId="17" xfId="0" applyNumberFormat="1" applyFont="1" applyFill="1" applyBorder="1" applyAlignment="1">
      <alignment vertical="top"/>
    </xf>
    <xf numFmtId="0" fontId="3" fillId="0" borderId="18" xfId="0" applyFont="1" applyBorder="1" applyAlignment="1">
      <alignment horizontal="center"/>
    </xf>
    <xf numFmtId="0" fontId="4" fillId="0" borderId="0" xfId="0" applyFont="1"/>
    <xf numFmtId="2" fontId="3" fillId="0" borderId="0" xfId="0" applyNumberFormat="1" applyFont="1" applyAlignment="1">
      <alignment horizontal="left"/>
    </xf>
    <xf numFmtId="2" fontId="3" fillId="0" borderId="0" xfId="0" applyNumberFormat="1" applyFont="1"/>
    <xf numFmtId="0" fontId="5" fillId="0" borderId="0" xfId="0" applyFont="1" applyAlignment="1" applyProtection="1">
      <alignment horizontal="left" vertical="top"/>
      <protection locked="0"/>
    </xf>
    <xf numFmtId="0" fontId="5" fillId="0" borderId="1" xfId="0" applyFont="1" applyBorder="1" applyAlignment="1" applyProtection="1">
      <alignment horizontal="left" vertical="top" wrapText="1"/>
      <protection locked="0"/>
    </xf>
    <xf numFmtId="0" fontId="8" fillId="5" borderId="13" xfId="1" applyFont="1" applyFill="1" applyBorder="1" applyAlignment="1">
      <alignment horizontal="left" vertical="top" wrapText="1"/>
    </xf>
    <xf numFmtId="0" fontId="4" fillId="0" borderId="1" xfId="0" applyFont="1" applyBorder="1" applyAlignment="1">
      <alignment horizontal="center"/>
    </xf>
    <xf numFmtId="0" fontId="2" fillId="0" borderId="2" xfId="0" applyFont="1" applyBorder="1" applyAlignment="1" applyProtection="1">
      <alignment horizontal="left" vertical="top"/>
      <protection locked="0"/>
    </xf>
    <xf numFmtId="0" fontId="2" fillId="0" borderId="3" xfId="0" applyFont="1" applyBorder="1" applyAlignment="1" applyProtection="1">
      <alignment horizontal="left" vertical="top"/>
      <protection locked="0"/>
    </xf>
    <xf numFmtId="0" fontId="2" fillId="0" borderId="4" xfId="0" applyFont="1" applyBorder="1" applyAlignment="1" applyProtection="1">
      <alignment horizontal="left" vertical="top"/>
      <protection locked="0"/>
    </xf>
    <xf numFmtId="0" fontId="5" fillId="0" borderId="5" xfId="0" applyFont="1" applyBorder="1" applyAlignment="1" applyProtection="1">
      <alignment horizontal="left" vertical="top"/>
      <protection locked="0"/>
    </xf>
    <xf numFmtId="0" fontId="5" fillId="0" borderId="0" xfId="0" applyFont="1" applyAlignment="1" applyProtection="1">
      <alignment horizontal="left" vertical="top"/>
      <protection locked="0"/>
    </xf>
    <xf numFmtId="0" fontId="5" fillId="0" borderId="6" xfId="0" applyFont="1" applyBorder="1" applyAlignment="1" applyProtection="1">
      <alignment horizontal="left" vertical="top"/>
      <protection locked="0"/>
    </xf>
    <xf numFmtId="0" fontId="5" fillId="0" borderId="5"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6"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cellXfs>
  <cellStyles count="2">
    <cellStyle name="Good" xfId="1" builtinId="2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calcChain" Target="calcChai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8F595-7F84-41AC-AEDA-7E00704C8188}">
  <sheetPr>
    <pageSetUpPr fitToPage="1"/>
  </sheetPr>
  <dimension ref="A1:O40"/>
  <sheetViews>
    <sheetView tabSelected="1" zoomScale="85" zoomScaleNormal="85" workbookViewId="0">
      <selection activeCell="A4" sqref="A4:N4"/>
    </sheetView>
  </sheetViews>
  <sheetFormatPr defaultRowHeight="15" x14ac:dyDescent="0.25"/>
  <cols>
    <col min="1" max="1" width="9.42578125" style="27" customWidth="1"/>
    <col min="2" max="2" width="37.28515625" style="2" customWidth="1"/>
    <col min="3" max="3" width="67.28515625" style="2" customWidth="1"/>
    <col min="4" max="4" width="9.85546875" style="3" customWidth="1"/>
    <col min="5" max="5" width="13.28515625" style="3" customWidth="1"/>
    <col min="6" max="6" width="26" style="2" customWidth="1"/>
    <col min="7" max="7" width="13.140625" style="2" customWidth="1"/>
    <col min="8" max="8" width="9.7109375" style="3" customWidth="1"/>
    <col min="9" max="9" width="13.28515625" style="2" customWidth="1"/>
    <col min="10" max="10" width="15.42578125" style="2" customWidth="1"/>
    <col min="11" max="12" width="14.85546875" style="2" customWidth="1"/>
    <col min="13" max="13" width="17.140625" style="2" customWidth="1"/>
    <col min="14" max="14" width="34.85546875" style="2" customWidth="1"/>
    <col min="15" max="16384" width="9.140625" style="2"/>
  </cols>
  <sheetData>
    <row r="1" spans="1:15" x14ac:dyDescent="0.25">
      <c r="A1" s="1" t="s">
        <v>0</v>
      </c>
    </row>
    <row r="2" spans="1:15" ht="15.75" thickBot="1" x14ac:dyDescent="0.3">
      <c r="A2" s="36" t="s">
        <v>1</v>
      </c>
      <c r="B2" s="36"/>
      <c r="C2" s="36"/>
      <c r="D2" s="36"/>
      <c r="E2" s="36"/>
      <c r="F2" s="36"/>
      <c r="G2" s="36"/>
      <c r="H2" s="36"/>
      <c r="I2" s="36"/>
      <c r="J2" s="36"/>
      <c r="K2" s="36"/>
      <c r="L2" s="36"/>
      <c r="M2" s="36"/>
      <c r="N2" s="36"/>
    </row>
    <row r="3" spans="1:15" s="4" customFormat="1" ht="33" customHeight="1" x14ac:dyDescent="0.25">
      <c r="A3" s="37" t="s">
        <v>19</v>
      </c>
      <c r="B3" s="38"/>
      <c r="C3" s="38"/>
      <c r="D3" s="38"/>
      <c r="E3" s="38"/>
      <c r="F3" s="38"/>
      <c r="G3" s="38"/>
      <c r="H3" s="38"/>
      <c r="I3" s="38"/>
      <c r="J3" s="38"/>
      <c r="K3" s="38"/>
      <c r="L3" s="38"/>
      <c r="M3" s="38"/>
      <c r="N3" s="39"/>
    </row>
    <row r="4" spans="1:15" s="4" customFormat="1" ht="30" customHeight="1" x14ac:dyDescent="0.25">
      <c r="A4" s="40" t="s">
        <v>2</v>
      </c>
      <c r="B4" s="41"/>
      <c r="C4" s="41"/>
      <c r="D4" s="41"/>
      <c r="E4" s="41"/>
      <c r="F4" s="41"/>
      <c r="G4" s="41"/>
      <c r="H4" s="41"/>
      <c r="I4" s="41"/>
      <c r="J4" s="41"/>
      <c r="K4" s="41"/>
      <c r="L4" s="41"/>
      <c r="M4" s="41"/>
      <c r="N4" s="42"/>
    </row>
    <row r="5" spans="1:15" s="4" customFormat="1" ht="27" customHeight="1" x14ac:dyDescent="0.25">
      <c r="A5" s="40" t="s">
        <v>3</v>
      </c>
      <c r="B5" s="41"/>
      <c r="C5" s="41"/>
      <c r="D5" s="41"/>
      <c r="E5" s="41"/>
      <c r="F5" s="41"/>
      <c r="G5" s="41"/>
      <c r="H5" s="41"/>
      <c r="I5" s="41"/>
      <c r="J5" s="41"/>
      <c r="K5" s="41"/>
      <c r="L5" s="33"/>
      <c r="N5" s="5"/>
    </row>
    <row r="6" spans="1:15" s="4" customFormat="1" ht="79.5" customHeight="1" x14ac:dyDescent="0.25">
      <c r="A6" s="43" t="s">
        <v>20</v>
      </c>
      <c r="B6" s="44"/>
      <c r="C6" s="44"/>
      <c r="D6" s="44"/>
      <c r="E6" s="44"/>
      <c r="F6" s="44"/>
      <c r="G6" s="44"/>
      <c r="H6" s="44"/>
      <c r="I6" s="44"/>
      <c r="J6" s="44"/>
      <c r="K6" s="44"/>
      <c r="L6" s="44"/>
      <c r="M6" s="44"/>
      <c r="N6" s="45"/>
    </row>
    <row r="7" spans="1:15" s="4" customFormat="1" ht="51" customHeight="1" thickBot="1" x14ac:dyDescent="0.3">
      <c r="A7" s="46" t="s">
        <v>21</v>
      </c>
      <c r="B7" s="47"/>
      <c r="C7" s="47"/>
      <c r="D7" s="47"/>
      <c r="E7" s="47"/>
      <c r="F7" s="47"/>
      <c r="G7" s="47"/>
      <c r="H7" s="47"/>
      <c r="I7" s="47"/>
      <c r="J7" s="47"/>
      <c r="K7" s="47"/>
      <c r="L7" s="34"/>
      <c r="M7" s="6"/>
      <c r="N7" s="7"/>
    </row>
    <row r="8" spans="1:15" s="4" customFormat="1" x14ac:dyDescent="0.25">
      <c r="A8" s="8"/>
      <c r="B8" s="8"/>
      <c r="C8" s="8"/>
      <c r="D8" s="8"/>
      <c r="E8" s="8"/>
      <c r="F8" s="8"/>
      <c r="G8" s="8"/>
      <c r="H8" s="9"/>
      <c r="I8" s="8"/>
      <c r="J8" s="8"/>
      <c r="K8" s="8"/>
      <c r="L8" s="8"/>
    </row>
    <row r="9" spans="1:15" ht="85.5" customHeight="1" x14ac:dyDescent="0.25">
      <c r="A9" s="10" t="s">
        <v>4</v>
      </c>
      <c r="B9" s="11" t="s">
        <v>5</v>
      </c>
      <c r="C9" s="11" t="s">
        <v>6</v>
      </c>
      <c r="D9" s="11" t="s">
        <v>7</v>
      </c>
      <c r="E9" s="12" t="s">
        <v>8</v>
      </c>
      <c r="F9" s="13" t="s">
        <v>9</v>
      </c>
      <c r="G9" s="14" t="s">
        <v>22</v>
      </c>
      <c r="H9" s="15" t="s">
        <v>10</v>
      </c>
      <c r="I9" s="11" t="s">
        <v>24</v>
      </c>
      <c r="J9" s="11" t="s">
        <v>25</v>
      </c>
      <c r="K9" s="11" t="s">
        <v>26</v>
      </c>
      <c r="L9" s="11" t="s">
        <v>23</v>
      </c>
      <c r="M9" s="11" t="s">
        <v>11</v>
      </c>
      <c r="N9" s="11" t="s">
        <v>12</v>
      </c>
      <c r="O9" s="16"/>
    </row>
    <row r="10" spans="1:15" ht="66" customHeight="1" x14ac:dyDescent="0.25">
      <c r="A10" s="35">
        <v>10</v>
      </c>
      <c r="B10" s="17" t="s">
        <v>14</v>
      </c>
      <c r="C10" s="22" t="s">
        <v>15</v>
      </c>
      <c r="D10" s="18" t="s">
        <v>13</v>
      </c>
      <c r="E10" s="19">
        <v>500</v>
      </c>
      <c r="F10" s="22" t="s">
        <v>28</v>
      </c>
      <c r="G10" s="18">
        <v>0.02</v>
      </c>
      <c r="H10" s="20">
        <v>5</v>
      </c>
      <c r="I10" s="21">
        <f t="shared" ref="I10:I11" si="0">+G10*(1+H10/100)</f>
        <v>2.1000000000000001E-2</v>
      </c>
      <c r="J10" s="21">
        <f t="shared" ref="J10:J11" si="1">+G10*E10</f>
        <v>10</v>
      </c>
      <c r="K10" s="21">
        <f t="shared" ref="K10:K11" si="2">+I10*E10</f>
        <v>10.5</v>
      </c>
      <c r="L10" s="21">
        <v>52.500000000000007</v>
      </c>
      <c r="M10" s="21" t="s">
        <v>18</v>
      </c>
      <c r="N10" s="23"/>
    </row>
    <row r="11" spans="1:15" ht="61.5" customHeight="1" x14ac:dyDescent="0.25">
      <c r="A11" s="35">
        <v>23</v>
      </c>
      <c r="B11" s="26" t="s">
        <v>16</v>
      </c>
      <c r="C11" s="25" t="s">
        <v>17</v>
      </c>
      <c r="D11" s="18" t="s">
        <v>13</v>
      </c>
      <c r="E11" s="19">
        <v>20</v>
      </c>
      <c r="F11" s="25" t="s">
        <v>27</v>
      </c>
      <c r="G11" s="18">
        <v>2.4</v>
      </c>
      <c r="H11" s="20">
        <v>21</v>
      </c>
      <c r="I11" s="21">
        <f t="shared" si="0"/>
        <v>2.9039999999999999</v>
      </c>
      <c r="J11" s="21">
        <f t="shared" si="1"/>
        <v>48</v>
      </c>
      <c r="K11" s="21">
        <f t="shared" si="2"/>
        <v>58.08</v>
      </c>
      <c r="L11" s="21">
        <v>420</v>
      </c>
      <c r="M11" s="21" t="s">
        <v>18</v>
      </c>
      <c r="N11" s="24"/>
    </row>
    <row r="12" spans="1:15" x14ac:dyDescent="0.25">
      <c r="C12" s="28"/>
      <c r="D12" s="29"/>
    </row>
    <row r="13" spans="1:15" x14ac:dyDescent="0.25">
      <c r="B13" s="2" t="s">
        <v>29</v>
      </c>
      <c r="M13" s="30"/>
      <c r="N13" s="30"/>
    </row>
    <row r="14" spans="1:15" x14ac:dyDescent="0.25">
      <c r="N14" s="31"/>
    </row>
    <row r="15" spans="1:15" x14ac:dyDescent="0.25">
      <c r="N15" s="31"/>
    </row>
    <row r="16" spans="1:15" x14ac:dyDescent="0.25">
      <c r="N16" s="31"/>
    </row>
    <row r="17" spans="4:14" x14ac:dyDescent="0.25">
      <c r="N17" s="31"/>
    </row>
    <row r="18" spans="4:14" x14ac:dyDescent="0.25">
      <c r="N18" s="31"/>
    </row>
    <row r="19" spans="4:14" x14ac:dyDescent="0.25">
      <c r="N19" s="31"/>
    </row>
    <row r="20" spans="4:14" x14ac:dyDescent="0.25">
      <c r="N20" s="31"/>
    </row>
    <row r="21" spans="4:14" x14ac:dyDescent="0.25">
      <c r="N21" s="31"/>
    </row>
    <row r="23" spans="4:14" x14ac:dyDescent="0.25">
      <c r="D23" s="2"/>
      <c r="E23" s="2"/>
    </row>
    <row r="24" spans="4:14" x14ac:dyDescent="0.25">
      <c r="D24" s="2"/>
      <c r="E24" s="2"/>
      <c r="G24" s="32"/>
    </row>
    <row r="25" spans="4:14" x14ac:dyDescent="0.25">
      <c r="D25" s="2"/>
      <c r="E25" s="2"/>
      <c r="G25" s="32"/>
    </row>
    <row r="26" spans="4:14" x14ac:dyDescent="0.25">
      <c r="D26" s="2"/>
      <c r="E26" s="2"/>
      <c r="G26" s="32"/>
    </row>
    <row r="27" spans="4:14" x14ac:dyDescent="0.25">
      <c r="D27" s="2"/>
      <c r="E27" s="2"/>
      <c r="G27" s="32"/>
    </row>
    <row r="28" spans="4:14" x14ac:dyDescent="0.25">
      <c r="D28" s="2"/>
      <c r="E28" s="2"/>
      <c r="G28" s="32"/>
    </row>
    <row r="29" spans="4:14" x14ac:dyDescent="0.25">
      <c r="D29" s="2"/>
      <c r="E29" s="2"/>
      <c r="G29" s="32"/>
    </row>
    <row r="30" spans="4:14" x14ac:dyDescent="0.25">
      <c r="D30" s="2"/>
      <c r="E30" s="2"/>
      <c r="G30" s="32"/>
    </row>
    <row r="31" spans="4:14" x14ac:dyDescent="0.25">
      <c r="D31" s="2"/>
      <c r="E31" s="2"/>
    </row>
    <row r="32" spans="4:14" x14ac:dyDescent="0.25">
      <c r="D32" s="2"/>
      <c r="E32" s="2"/>
    </row>
    <row r="33" spans="4:5" x14ac:dyDescent="0.25">
      <c r="D33" s="2"/>
      <c r="E33" s="2"/>
    </row>
    <row r="34" spans="4:5" x14ac:dyDescent="0.25">
      <c r="D34" s="2"/>
      <c r="E34" s="2"/>
    </row>
    <row r="35" spans="4:5" x14ac:dyDescent="0.25">
      <c r="D35" s="2"/>
      <c r="E35" s="2"/>
    </row>
    <row r="36" spans="4:5" x14ac:dyDescent="0.25">
      <c r="D36" s="2"/>
      <c r="E36" s="2"/>
    </row>
    <row r="37" spans="4:5" x14ac:dyDescent="0.25">
      <c r="D37" s="2"/>
      <c r="E37" s="2"/>
    </row>
    <row r="38" spans="4:5" x14ac:dyDescent="0.25">
      <c r="D38" s="2"/>
      <c r="E38" s="2"/>
    </row>
    <row r="39" spans="4:5" x14ac:dyDescent="0.25">
      <c r="D39" s="2"/>
      <c r="E39" s="2"/>
    </row>
    <row r="40" spans="4:5" x14ac:dyDescent="0.25">
      <c r="D40" s="2"/>
      <c r="E40" s="2"/>
    </row>
  </sheetData>
  <mergeCells count="6">
    <mergeCell ref="A7:K7"/>
    <mergeCell ref="A2:N2"/>
    <mergeCell ref="A3:N3"/>
    <mergeCell ref="A4:N4"/>
    <mergeCell ref="A5:K5"/>
    <mergeCell ref="A6:N6"/>
  </mergeCells>
  <pageMargins left="0.7" right="0.7" top="0.75" bottom="0.75" header="0.3" footer="0.3"/>
  <pageSetup paperSize="9" scale="4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2025-12-01T12:12:48Z</dcterms:created>
  <dcterms:modified xsi:type="dcterms:W3CDTF">2025-12-01T12:20:35Z</dcterms:modified>
</cp:coreProperties>
</file>